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david.sibert\d2645911\"/>
    </mc:Choice>
  </mc:AlternateContent>
  <xr:revisionPtr revIDLastSave="0" documentId="13_ncr:1_{72629CAF-C86C-43E6-8485-003FBE8EC71B}" xr6:coauthVersionLast="47" xr6:coauthVersionMax="47" xr10:uidLastSave="{00000000-0000-0000-0000-000000000000}"/>
  <bookViews>
    <workbookView xWindow="-120" yWindow="-120" windowWidth="29040" windowHeight="16440" xr2:uid="{9505D2C9-692A-42CB-B004-47C97291757D}"/>
  </bookViews>
  <sheets>
    <sheet name="112_5" sheetId="3" r:id="rId1"/>
    <sheet name="112_5 (Type)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3" l="1"/>
  <c r="E19" i="3" l="1"/>
  <c r="D13" i="3"/>
  <c r="D12" i="3"/>
  <c r="E12" i="3" s="1"/>
  <c r="D11" i="3"/>
  <c r="E11" i="3" s="1"/>
  <c r="D10" i="3"/>
  <c r="E10" i="3" s="1"/>
  <c r="E9" i="3"/>
  <c r="D9" i="3"/>
  <c r="D19" i="3" l="1"/>
</calcChain>
</file>

<file path=xl/sharedStrings.xml><?xml version="1.0" encoding="utf-8"?>
<sst xmlns="http://schemas.openxmlformats.org/spreadsheetml/2006/main" count="42" uniqueCount="28">
  <si>
    <t>Remarks</t>
  </si>
  <si>
    <t>SY</t>
  </si>
  <si>
    <t>112-5</t>
  </si>
  <si>
    <t>CONCRETE MEDIANS</t>
  </si>
  <si>
    <t xml:space="preserve">  * Bid item</t>
  </si>
  <si>
    <t>Begin
Station</t>
  </si>
  <si>
    <t>End
Station</t>
  </si>
  <si>
    <t>Type</t>
  </si>
  <si>
    <t>Area*</t>
  </si>
  <si>
    <t>Modified Subbase</t>
  </si>
  <si>
    <t>Special Backfill</t>
  </si>
  <si>
    <t>CY</t>
  </si>
  <si>
    <t/>
  </si>
  <si>
    <t>Total</t>
  </si>
  <si>
    <t xml:space="preserve"> </t>
  </si>
  <si>
    <t>Median PCC</t>
  </si>
  <si>
    <t>Median Dowelled PCC</t>
  </si>
  <si>
    <t>Median Dowelled PCC 6"</t>
  </si>
  <si>
    <t>Median PCC 4"</t>
  </si>
  <si>
    <t>Median PCC 6"</t>
  </si>
  <si>
    <t>Median PCC 8"</t>
  </si>
  <si>
    <t>Median PCC 9"</t>
  </si>
  <si>
    <t>Median PCC 10"</t>
  </si>
  <si>
    <t>Median PCC 11"</t>
  </si>
  <si>
    <t>Median PCC 12"</t>
  </si>
  <si>
    <t>Median PCC 14"</t>
  </si>
  <si>
    <t>9' wide median along RPB</t>
  </si>
  <si>
    <t>9' wide median along RPD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</si>
</sst>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dd\-yy"/>
    <numFmt numFmtId="165" formatCode="#\+00.00"/>
    <numFmt numFmtId="166" formatCode="0.0"/>
  </numFmts>
  <fonts count="9">
    <font>
      <sz val="11"/>
      <color theme="1"/>
      <name val="Aptos Narrow"/>
      <family val="2"/>
      <scheme val="minor"/>
    </font>
    <font>
      <sz val="10"/>
      <name val="Arial Terminal"/>
      <family val="3"/>
    </font>
    <font>
      <sz val="11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color theme="1"/>
      <name val="Consolas"/>
      <family val="3"/>
    </font>
    <font>
      <sz val="11.5"/>
      <color theme="0" tint="-0.14999847407452621"/>
      <name val="Consolas"/>
      <family val="3"/>
    </font>
    <font>
      <sz val="11"/>
      <name val="Aptos Narrow"/>
      <family val="2"/>
      <scheme val="minor"/>
    </font>
    <font>
      <b/>
      <sz val="11.5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>
      <alignment horizontal="center" vertical="center"/>
      <protection locked="0"/>
    </xf>
  </cellStyleXfs>
  <cellXfs count="43">
    <xf numFmtId="0" fontId="0" fillId="0" borderId="0" xfId="0"/>
    <xf numFmtId="165" fontId="5" fillId="0" borderId="21" xfId="0" applyNumberFormat="1" applyFont="1" applyBorder="1" applyAlignment="1">
      <alignment horizontal="right" vertical="center" indent="1"/>
    </xf>
    <xf numFmtId="166" fontId="5" fillId="0" borderId="21" xfId="0" applyNumberFormat="1" applyFont="1" applyBorder="1" applyAlignment="1">
      <alignment horizontal="right" vertical="center" indent="1"/>
    </xf>
    <xf numFmtId="0" fontId="5" fillId="0" borderId="21" xfId="0" applyFont="1" applyBorder="1" applyAlignment="1">
      <alignment horizontal="left" vertical="center" indent="1"/>
    </xf>
    <xf numFmtId="165" fontId="5" fillId="0" borderId="22" xfId="0" applyNumberFormat="1" applyFont="1" applyBorder="1" applyAlignment="1">
      <alignment horizontal="right" vertical="center" indent="1"/>
    </xf>
    <xf numFmtId="165" fontId="6" fillId="0" borderId="22" xfId="0" applyNumberFormat="1" applyFont="1" applyBorder="1" applyAlignment="1">
      <alignment horizontal="right" vertical="center" indent="1"/>
    </xf>
    <xf numFmtId="166" fontId="5" fillId="0" borderId="22" xfId="0" applyNumberFormat="1" applyFont="1" applyBorder="1" applyAlignment="1">
      <alignment horizontal="right" vertical="center" indent="1"/>
    </xf>
    <xf numFmtId="0" fontId="5" fillId="0" borderId="22" xfId="0" applyFont="1" applyBorder="1" applyAlignment="1">
      <alignment horizontal="left" vertical="center" indent="1"/>
    </xf>
    <xf numFmtId="0" fontId="2" fillId="3" borderId="18" xfId="1" applyFont="1" applyFill="1" applyBorder="1" applyProtection="1">
      <alignment horizontal="center" vertical="center"/>
      <protection hidden="1"/>
    </xf>
    <xf numFmtId="166" fontId="2" fillId="0" borderId="21" xfId="0" applyNumberFormat="1" applyFont="1" applyBorder="1" applyAlignment="1">
      <alignment horizontal="right" vertical="center" indent="1"/>
    </xf>
    <xf numFmtId="166" fontId="2" fillId="0" borderId="22" xfId="0" applyNumberFormat="1" applyFont="1" applyBorder="1" applyAlignment="1">
      <alignment horizontal="right" vertical="center" indent="1"/>
    </xf>
    <xf numFmtId="0" fontId="7" fillId="0" borderId="0" xfId="0" applyFont="1"/>
    <xf numFmtId="166" fontId="3" fillId="0" borderId="22" xfId="0" applyNumberFormat="1" applyFont="1" applyBorder="1" applyAlignment="1">
      <alignment horizontal="right" vertical="center" indent="1"/>
    </xf>
    <xf numFmtId="166" fontId="8" fillId="0" borderId="22" xfId="0" applyNumberFormat="1" applyFont="1" applyBorder="1" applyAlignment="1">
      <alignment horizontal="right" vertical="center" indent="1"/>
    </xf>
    <xf numFmtId="0" fontId="2" fillId="3" borderId="14" xfId="1" applyFont="1" applyFill="1" applyBorder="1" applyProtection="1">
      <alignment horizontal="center" vertical="center"/>
      <protection hidden="1"/>
    </xf>
    <xf numFmtId="0" fontId="2" fillId="3" borderId="16" xfId="1" applyFont="1" applyFill="1" applyBorder="1" applyProtection="1">
      <alignment horizontal="center" vertical="center"/>
      <protection hidden="1"/>
    </xf>
    <xf numFmtId="0" fontId="2" fillId="3" borderId="20" xfId="1" applyFont="1" applyFill="1" applyBorder="1" applyProtection="1">
      <alignment horizontal="center" vertical="center"/>
      <protection hidden="1"/>
    </xf>
    <xf numFmtId="16" fontId="3" fillId="2" borderId="6" xfId="1" applyNumberFormat="1" applyFont="1" applyFill="1" applyBorder="1" applyAlignment="1" applyProtection="1">
      <alignment horizontal="right" vertical="center"/>
      <protection hidden="1"/>
    </xf>
    <xf numFmtId="16" fontId="3" fillId="2" borderId="7" xfId="1" applyNumberFormat="1" applyFont="1" applyFill="1" applyBorder="1" applyAlignment="1" applyProtection="1">
      <alignment horizontal="right" vertical="center"/>
      <protection hidden="1"/>
    </xf>
    <xf numFmtId="16" fontId="3" fillId="2" borderId="8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164" fontId="3" fillId="2" borderId="0" xfId="1" applyNumberFormat="1" applyFont="1" applyFill="1" applyAlignment="1" applyProtection="1">
      <alignment horizontal="right" vertical="center"/>
      <protection hidden="1"/>
    </xf>
    <xf numFmtId="164" fontId="3" fillId="2" borderId="10" xfId="1" applyNumberFormat="1" applyFont="1" applyFill="1" applyBorder="1" applyAlignment="1" applyProtection="1">
      <alignment horizontal="right" vertical="center"/>
      <protection hidden="1"/>
    </xf>
    <xf numFmtId="0" fontId="4" fillId="2" borderId="9" xfId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center" vertical="center" wrapText="1"/>
      <protection hidden="1"/>
    </xf>
    <xf numFmtId="0" fontId="3" fillId="2" borderId="10" xfId="1" applyFont="1" applyFill="1" applyBorder="1" applyAlignment="1" applyProtection="1">
      <alignment horizontal="center" vertical="center" wrapText="1"/>
      <protection hidden="1"/>
    </xf>
    <xf numFmtId="0" fontId="2" fillId="2" borderId="9" xfId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2" fillId="2" borderId="10" xfId="1" applyFont="1" applyFill="1" applyBorder="1" applyAlignment="1" applyProtection="1">
      <alignment horizontal="center" vertical="center" wrapText="1"/>
      <protection hidden="1"/>
    </xf>
    <xf numFmtId="0" fontId="2" fillId="2" borderId="11" xfId="1" applyFont="1" applyFill="1" applyBorder="1" applyAlignment="1" applyProtection="1">
      <alignment horizontal="left" vertical="center"/>
      <protection hidden="1"/>
    </xf>
    <xf numFmtId="0" fontId="2" fillId="2" borderId="4" xfId="1" applyFont="1" applyFill="1" applyBorder="1" applyAlignment="1" applyProtection="1">
      <alignment horizontal="left" vertical="center"/>
      <protection hidden="1"/>
    </xf>
    <xf numFmtId="0" fontId="2" fillId="2" borderId="12" xfId="1" applyFont="1" applyFill="1" applyBorder="1" applyAlignment="1" applyProtection="1">
      <alignment horizontal="left" vertical="center"/>
      <protection hidden="1"/>
    </xf>
    <xf numFmtId="0" fontId="2" fillId="3" borderId="13" xfId="1" applyFont="1" applyFill="1" applyBorder="1" applyAlignment="1" applyProtection="1">
      <alignment horizontal="center" vertical="center" wrapText="1"/>
      <protection hidden="1"/>
    </xf>
    <xf numFmtId="0" fontId="2" fillId="3" borderId="15" xfId="1" applyFont="1" applyFill="1" applyBorder="1" applyAlignment="1" applyProtection="1">
      <alignment horizontal="center" vertical="center" wrapText="1"/>
      <protection hidden="1"/>
    </xf>
    <xf numFmtId="0" fontId="2" fillId="3" borderId="17" xfId="1" applyFont="1" applyFill="1" applyBorder="1" applyAlignment="1" applyProtection="1">
      <alignment horizontal="center" vertical="center" wrapText="1"/>
      <protection hidden="1"/>
    </xf>
    <xf numFmtId="0" fontId="2" fillId="3" borderId="1" xfId="1" applyFont="1" applyFill="1" applyBorder="1" applyAlignment="1" applyProtection="1">
      <alignment horizontal="center" vertical="center" wrapText="1"/>
      <protection hidden="1"/>
    </xf>
    <xf numFmtId="0" fontId="2" fillId="3" borderId="2" xfId="1" applyFont="1" applyFill="1" applyBorder="1" applyAlignment="1" applyProtection="1">
      <alignment horizontal="center" vertical="center" wrapText="1"/>
      <protection hidden="1"/>
    </xf>
    <xf numFmtId="0" fontId="2" fillId="3" borderId="18" xfId="1" applyFont="1" applyFill="1" applyBorder="1" applyAlignment="1" applyProtection="1">
      <alignment horizontal="center" vertical="center" wrapText="1"/>
      <protection hidden="1"/>
    </xf>
    <xf numFmtId="0" fontId="2" fillId="3" borderId="5" xfId="1" applyFont="1" applyFill="1" applyBorder="1" applyProtection="1">
      <alignment horizontal="center" vertical="center"/>
      <protection hidden="1"/>
    </xf>
    <xf numFmtId="0" fontId="2" fillId="3" borderId="3" xfId="1" applyFont="1" applyFill="1" applyBorder="1" applyProtection="1">
      <alignment horizontal="center" vertical="center"/>
      <protection hidden="1"/>
    </xf>
    <xf numFmtId="0" fontId="2" fillId="3" borderId="19" xfId="1" applyFont="1" applyFill="1" applyBorder="1" applyProtection="1">
      <alignment horizontal="center" vertical="center"/>
      <protection hidden="1"/>
    </xf>
    <xf numFmtId="0" fontId="2" fillId="3" borderId="1" xfId="1" applyFont="1" applyFill="1" applyBorder="1" applyProtection="1">
      <alignment horizontal="center" vertical="center"/>
      <protection hidden="1"/>
    </xf>
    <xf numFmtId="0" fontId="2" fillId="3" borderId="2" xfId="1" applyFont="1" applyFill="1" applyBorder="1" applyProtection="1">
      <alignment horizontal="center" vertical="center"/>
      <protection hidden="1"/>
    </xf>
  </cellXfs>
  <cellStyles count="2">
    <cellStyle name="Normal" xfId="0" builtinId="0"/>
    <cellStyle name="Normal_BryanBCopy_DataEntry" xfId="1" xr:uid="{A9F69EC9-A631-448D-84C3-9333D82F2F37}"/>
  </cellStyles>
  <dxfs count="3">
    <dxf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86A82-C97F-46A5-AE10-FCA6C918B36C}">
  <dimension ref="A1:G20"/>
  <sheetViews>
    <sheetView tabSelected="1" zoomScaleNormal="100" workbookViewId="0">
      <selection activeCell="E14" sqref="E14"/>
    </sheetView>
  </sheetViews>
  <sheetFormatPr defaultRowHeight="15"/>
  <cols>
    <col min="1" max="2" width="16.7109375" customWidth="1"/>
    <col min="3" max="3" width="26.7109375" style="11" customWidth="1"/>
    <col min="4" max="6" width="12.7109375" customWidth="1"/>
    <col min="7" max="7" width="60.7109375" customWidth="1"/>
  </cols>
  <sheetData>
    <row r="1" spans="1:7">
      <c r="A1" s="17" t="s">
        <v>2</v>
      </c>
      <c r="B1" s="18"/>
      <c r="C1" s="18"/>
      <c r="D1" s="18"/>
      <c r="E1" s="18"/>
      <c r="F1" s="18"/>
      <c r="G1" s="19"/>
    </row>
    <row r="2" spans="1:7">
      <c r="A2" s="20">
        <v>42297</v>
      </c>
      <c r="B2" s="21"/>
      <c r="C2" s="21"/>
      <c r="D2" s="21"/>
      <c r="E2" s="21"/>
      <c r="F2" s="21"/>
      <c r="G2" s="22"/>
    </row>
    <row r="3" spans="1:7">
      <c r="A3" s="23" t="s">
        <v>3</v>
      </c>
      <c r="B3" s="24"/>
      <c r="C3" s="24"/>
      <c r="D3" s="24"/>
      <c r="E3" s="24"/>
      <c r="F3" s="24"/>
      <c r="G3" s="25"/>
    </row>
    <row r="4" spans="1:7">
      <c r="A4" s="26"/>
      <c r="B4" s="27"/>
      <c r="C4" s="27"/>
      <c r="D4" s="27"/>
      <c r="E4" s="27"/>
      <c r="F4" s="27"/>
      <c r="G4" s="28"/>
    </row>
    <row r="5" spans="1:7" ht="15.75" thickBot="1">
      <c r="A5" s="29" t="s">
        <v>4</v>
      </c>
      <c r="B5" s="30"/>
      <c r="C5" s="30"/>
      <c r="D5" s="30"/>
      <c r="E5" s="30"/>
      <c r="F5" s="30"/>
      <c r="G5" s="31"/>
    </row>
    <row r="6" spans="1:7">
      <c r="A6" s="32" t="s">
        <v>5</v>
      </c>
      <c r="B6" s="35" t="s">
        <v>6</v>
      </c>
      <c r="C6" s="38" t="s">
        <v>7</v>
      </c>
      <c r="D6" s="41" t="s">
        <v>8</v>
      </c>
      <c r="E6" s="35" t="s">
        <v>9</v>
      </c>
      <c r="F6" s="35" t="s">
        <v>10</v>
      </c>
      <c r="G6" s="14" t="s">
        <v>0</v>
      </c>
    </row>
    <row r="7" spans="1:7">
      <c r="A7" s="33"/>
      <c r="B7" s="36"/>
      <c r="C7" s="39"/>
      <c r="D7" s="42"/>
      <c r="E7" s="36"/>
      <c r="F7" s="36"/>
      <c r="G7" s="15"/>
    </row>
    <row r="8" spans="1:7" ht="15.75" thickBot="1">
      <c r="A8" s="34"/>
      <c r="B8" s="37"/>
      <c r="C8" s="40"/>
      <c r="D8" s="8" t="s">
        <v>1</v>
      </c>
      <c r="E8" s="8" t="s">
        <v>11</v>
      </c>
      <c r="F8" s="8" t="s">
        <v>11</v>
      </c>
      <c r="G8" s="16"/>
    </row>
    <row r="9" spans="1:7">
      <c r="A9" s="1">
        <v>207855.12</v>
      </c>
      <c r="B9" s="1">
        <v>207866.87</v>
      </c>
      <c r="C9" s="9" t="s">
        <v>19</v>
      </c>
      <c r="D9" s="2">
        <f>CEILING(93.1/9,0.1)</f>
        <v>10.4</v>
      </c>
      <c r="E9" s="2">
        <f>D9*8/12/3</f>
        <v>2.3111111111111113</v>
      </c>
      <c r="F9" s="2" t="s">
        <v>12</v>
      </c>
      <c r="G9" s="3" t="s">
        <v>26</v>
      </c>
    </row>
    <row r="10" spans="1:7">
      <c r="A10" s="4">
        <v>407827.18</v>
      </c>
      <c r="B10" s="4">
        <v>407966.34</v>
      </c>
      <c r="C10" s="10" t="s">
        <v>19</v>
      </c>
      <c r="D10" s="6">
        <f>CEILING(1211.5/9,0.1)</f>
        <v>134.70000000000002</v>
      </c>
      <c r="E10" s="6">
        <f t="shared" ref="E10:E12" si="0">D10*8/12/3</f>
        <v>29.933333333333337</v>
      </c>
      <c r="F10" s="6"/>
      <c r="G10" s="7" t="s">
        <v>27</v>
      </c>
    </row>
    <row r="11" spans="1:7">
      <c r="A11" s="4">
        <v>407974.43</v>
      </c>
      <c r="B11" s="4">
        <v>408027.29</v>
      </c>
      <c r="C11" s="10" t="s">
        <v>19</v>
      </c>
      <c r="D11" s="6">
        <f>CEILING(476.8/9,0.1)</f>
        <v>53</v>
      </c>
      <c r="E11" s="6">
        <f t="shared" si="0"/>
        <v>11.777777777777779</v>
      </c>
      <c r="F11" s="6"/>
      <c r="G11" s="7" t="s">
        <v>27</v>
      </c>
    </row>
    <row r="12" spans="1:7">
      <c r="A12" s="4">
        <v>408036.1</v>
      </c>
      <c r="B12" s="4">
        <v>408210.11</v>
      </c>
      <c r="C12" s="10" t="s">
        <v>19</v>
      </c>
      <c r="D12" s="6">
        <f>CEILING(1566.7/9,0.1)</f>
        <v>174.10000000000002</v>
      </c>
      <c r="E12" s="6">
        <f t="shared" si="0"/>
        <v>38.68888888888889</v>
      </c>
      <c r="F12" s="6"/>
      <c r="G12" s="7" t="s">
        <v>27</v>
      </c>
    </row>
    <row r="13" spans="1:7">
      <c r="A13" s="4">
        <v>408210.11</v>
      </c>
      <c r="B13" s="4">
        <v>408644.61</v>
      </c>
      <c r="C13" s="10" t="s">
        <v>19</v>
      </c>
      <c r="D13" s="6">
        <f>CEILING(3910.6/9,0.1)</f>
        <v>434.6</v>
      </c>
      <c r="E13" s="6">
        <f>(8.53+2.5)*(B13-A13)/27</f>
        <v>177.50129629629629</v>
      </c>
      <c r="F13" s="6"/>
      <c r="G13" s="7" t="s">
        <v>27</v>
      </c>
    </row>
    <row r="14" spans="1:7">
      <c r="A14" s="4"/>
      <c r="B14" s="4"/>
      <c r="C14" s="10" t="s">
        <v>12</v>
      </c>
      <c r="D14" s="6"/>
      <c r="E14" s="6"/>
      <c r="F14" s="6"/>
      <c r="G14" s="7"/>
    </row>
    <row r="15" spans="1:7">
      <c r="A15" s="4"/>
      <c r="B15" s="4"/>
      <c r="C15" s="10" t="s">
        <v>12</v>
      </c>
      <c r="D15" s="6"/>
      <c r="E15" s="6"/>
      <c r="F15" s="6"/>
      <c r="G15" s="7"/>
    </row>
    <row r="16" spans="1:7">
      <c r="A16" s="4"/>
      <c r="B16" s="4"/>
      <c r="C16" s="10" t="s">
        <v>12</v>
      </c>
      <c r="D16" s="6"/>
      <c r="E16" s="6"/>
      <c r="F16" s="6"/>
      <c r="G16" s="7"/>
    </row>
    <row r="17" spans="1:7">
      <c r="A17" s="4"/>
      <c r="B17" s="4"/>
      <c r="C17" s="10" t="s">
        <v>12</v>
      </c>
      <c r="D17" s="6"/>
      <c r="E17" s="6"/>
      <c r="F17" s="6"/>
      <c r="G17" s="7"/>
    </row>
    <row r="18" spans="1:7">
      <c r="A18" s="4"/>
      <c r="B18" s="4"/>
      <c r="C18" s="10"/>
      <c r="D18" s="6"/>
      <c r="E18" s="6"/>
      <c r="F18" s="6"/>
      <c r="G18" s="7"/>
    </row>
    <row r="19" spans="1:7">
      <c r="A19" s="4"/>
      <c r="B19" s="12" t="s">
        <v>13</v>
      </c>
      <c r="C19" s="12" t="s">
        <v>19</v>
      </c>
      <c r="D19" s="13">
        <f>SUM(D9:D18)</f>
        <v>806.80000000000007</v>
      </c>
      <c r="E19" s="6">
        <f>SUM(E9:E18)</f>
        <v>260.2124074074074</v>
      </c>
      <c r="F19" s="6"/>
      <c r="G19" s="7"/>
    </row>
    <row r="20" spans="1:7">
      <c r="A20" s="4"/>
      <c r="B20" s="5"/>
      <c r="C20" s="10"/>
      <c r="D20" s="6"/>
      <c r="E20" s="6"/>
      <c r="F20" s="6"/>
      <c r="G20" s="7"/>
    </row>
  </sheetData>
  <mergeCells count="11">
    <mergeCell ref="G6:G8"/>
    <mergeCell ref="A1:G1"/>
    <mergeCell ref="A2:G2"/>
    <mergeCell ref="A3:G4"/>
    <mergeCell ref="A5:G5"/>
    <mergeCell ref="A6:A8"/>
    <mergeCell ref="B6:B8"/>
    <mergeCell ref="C6:C8"/>
    <mergeCell ref="D6:D7"/>
    <mergeCell ref="E6:E7"/>
    <mergeCell ref="F6:F7"/>
  </mergeCells>
  <conditionalFormatting sqref="A10:B18 D10:G18 A19:G20">
    <cfRule type="expression" dxfId="2" priority="9">
      <formula>$A2&lt;&gt;__</formula>
    </cfRule>
  </conditionalFormatting>
  <conditionalFormatting sqref="A1:G9 C10:C17">
    <cfRule type="expression" dxfId="1" priority="8">
      <formula>$A1048571&lt;&gt;__</formula>
    </cfRule>
  </conditionalFormatting>
  <conditionalFormatting sqref="C18">
    <cfRule type="expression" dxfId="0" priority="1">
      <formula>$A10&lt;&gt;__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AF44814-6662-4944-8A0D-6FE80F77E03E}">
          <x14:formula1>
            <xm:f>'112_5 (Type)'!$A$1:$A$12</xm:f>
          </x14:formula1>
          <xm:sqref>C9:C17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6C7AB-E870-4AAF-87E7-188ACB79D32C}">
  <sheetPr>
    <tabColor rgb="FFFF0000"/>
  </sheetPr>
  <dimension ref="A1:A12"/>
  <sheetViews>
    <sheetView workbookViewId="0">
      <selection activeCell="D29" sqref="D29"/>
    </sheetView>
  </sheetViews>
  <sheetFormatPr defaultRowHeight="15"/>
  <sheetData>
    <row r="1" spans="1:1">
      <c r="A1" t="s">
        <v>14</v>
      </c>
    </row>
    <row r="2" spans="1:1">
      <c r="A2" t="s">
        <v>16</v>
      </c>
    </row>
    <row r="3" spans="1:1">
      <c r="A3" t="s">
        <v>17</v>
      </c>
    </row>
    <row r="4" spans="1:1">
      <c r="A4" t="s">
        <v>15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112_5</vt:lpstr>
      <vt:lpstr>112_5 (Type)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Sibert, David</cp:lastModifiedBy>
  <dcterms:created xsi:type="dcterms:W3CDTF">2025-04-22T19:10:40Z</dcterms:created>
  <dcterms:modified xsi:type="dcterms:W3CDTF">2026-01-16T22:39:15Z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